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6 Excel Workbooks\"/>
    </mc:Choice>
  </mc:AlternateContent>
  <xr:revisionPtr revIDLastSave="0" documentId="13_ncr:1_{5C3EEC60-CC8F-4C24-BE71-18910644C160}" xr6:coauthVersionLast="47" xr6:coauthVersionMax="47" xr10:uidLastSave="{00000000-0000-0000-0000-000000000000}"/>
  <bookViews>
    <workbookView xWindow="-103" yWindow="-103" windowWidth="16663" windowHeight="8863" firstSheet="1" activeTab="3" xr2:uid="{948CDDE6-65D0-4109-BE0B-9B7B6DE8C7EB}"/>
  </bookViews>
  <sheets>
    <sheet name="Wilcoxon Rank Sum Test" sheetId="1" r:id="rId1"/>
    <sheet name="Sign Test" sheetId="2" r:id="rId2"/>
    <sheet name="Wilcoxon Signed Rank Sum Test" sheetId="3" r:id="rId3"/>
    <sheet name="Kruskal-Wallis Test" sheetId="4" r:id="rId4"/>
    <sheet name="Friedman Test" sheetId="5" r:id="rId5"/>
    <sheet name="Spearman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4" l="1"/>
  <c r="N2" i="4"/>
  <c r="N1" i="4"/>
  <c r="D7" i="6"/>
  <c r="D5" i="6"/>
  <c r="D3" i="6"/>
  <c r="D4" i="6"/>
  <c r="D6" i="6" s="1"/>
  <c r="E5" i="5"/>
  <c r="E6" i="5"/>
  <c r="E7" i="5"/>
  <c r="E4" i="5"/>
  <c r="E5" i="4"/>
  <c r="E4" i="4"/>
  <c r="B13" i="4"/>
  <c r="D5" i="4"/>
  <c r="D6" i="4"/>
  <c r="E6" i="4" s="1"/>
  <c r="E13" i="4" s="1"/>
  <c r="D4" i="4"/>
  <c r="D7" i="3"/>
  <c r="D5" i="3"/>
  <c r="B6" i="3"/>
  <c r="D3" i="3" s="1"/>
  <c r="D4" i="3" s="1"/>
  <c r="D6" i="3" s="1"/>
  <c r="B5" i="3"/>
  <c r="D4" i="2"/>
  <c r="D3" i="2"/>
  <c r="F7" i="2"/>
  <c r="F5" i="2"/>
  <c r="B5" i="2"/>
  <c r="D6" i="1"/>
  <c r="D4" i="1"/>
  <c r="B6" i="1"/>
  <c r="B5" i="1"/>
  <c r="E13" i="5" l="1"/>
  <c r="F4" i="5" s="1"/>
  <c r="G4" i="5" s="1"/>
  <c r="F4" i="4"/>
  <c r="D5" i="2"/>
  <c r="F3" i="2"/>
  <c r="F4" i="2" s="1"/>
  <c r="F6" i="2" s="1"/>
  <c r="D2" i="1"/>
  <c r="D3" i="1" s="1"/>
  <c r="D5" i="1" s="1"/>
</calcChain>
</file>

<file path=xl/sharedStrings.xml><?xml version="1.0" encoding="utf-8"?>
<sst xmlns="http://schemas.openxmlformats.org/spreadsheetml/2006/main" count="70" uniqueCount="44">
  <si>
    <t>Wilcoxon Rank Sum Test</t>
  </si>
  <si>
    <t>Test Statistic T</t>
  </si>
  <si>
    <t>Alpha</t>
  </si>
  <si>
    <t>Expected Value</t>
  </si>
  <si>
    <t>Standard Deviation</t>
  </si>
  <si>
    <t>Sample 1 Size</t>
  </si>
  <si>
    <t>Sample 2 Size</t>
  </si>
  <si>
    <t>Z Stat</t>
  </si>
  <si>
    <t>P(Z&lt;=z) one-tail</t>
  </si>
  <si>
    <t>z Stat</t>
  </si>
  <si>
    <t>z Critical one-tail</t>
  </si>
  <si>
    <t>P(Z&lt;=z) two-tail</t>
  </si>
  <si>
    <t>z Critical two-tail</t>
  </si>
  <si>
    <t>Wilcoxon Signed Rank Sum Test</t>
  </si>
  <si>
    <t>Sign Test</t>
  </si>
  <si>
    <t>Positive Differences</t>
  </si>
  <si>
    <t>Negative Differences</t>
  </si>
  <si>
    <t>Binomial Probability</t>
  </si>
  <si>
    <t>Total</t>
  </si>
  <si>
    <t>Normal Approximation</t>
  </si>
  <si>
    <t>Test Statistic X</t>
  </si>
  <si>
    <t>Sample Size</t>
  </si>
  <si>
    <t>Sample</t>
  </si>
  <si>
    <t>Rank Sum</t>
  </si>
  <si>
    <t>H</t>
  </si>
  <si>
    <t>p-value</t>
  </si>
  <si>
    <t>Rank Sum Squared</t>
  </si>
  <si>
    <r>
      <t>n</t>
    </r>
    <r>
      <rPr>
        <b/>
        <vertAlign val="subscript"/>
        <sz val="11"/>
        <color theme="1"/>
        <rFont val="Calibri"/>
        <family val="2"/>
        <scheme val="minor"/>
      </rPr>
      <t>j</t>
    </r>
  </si>
  <si>
    <r>
      <t xml:space="preserve"> T</t>
    </r>
    <r>
      <rPr>
        <b/>
        <vertAlign val="subscript"/>
        <sz val="11"/>
        <color theme="1"/>
        <rFont val="Calibri"/>
        <family val="2"/>
        <scheme val="minor"/>
      </rPr>
      <t>j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</si>
  <si>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 xml:space="preserve"> T</t>
    </r>
    <r>
      <rPr>
        <b/>
        <vertAlign val="subscript"/>
        <sz val="11"/>
        <color theme="1"/>
        <rFont val="Calibri"/>
        <family val="2"/>
        <scheme val="minor"/>
      </rPr>
      <t>j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/n</t>
    </r>
    <r>
      <rPr>
        <b/>
        <vertAlign val="subscript"/>
        <sz val="11"/>
        <color theme="1"/>
        <rFont val="Calibri"/>
        <family val="2"/>
        <scheme val="minor"/>
      </rPr>
      <t>j</t>
    </r>
  </si>
  <si>
    <r>
      <t xml:space="preserve"> T</t>
    </r>
    <r>
      <rPr>
        <b/>
        <vertAlign val="subscript"/>
        <sz val="11"/>
        <color theme="1"/>
        <rFont val="Calibri"/>
        <family val="2"/>
        <scheme val="minor"/>
      </rPr>
      <t>j</t>
    </r>
  </si>
  <si>
    <t>Rank Sum Squared/sample size</t>
  </si>
  <si>
    <t>Friedman Test</t>
  </si>
  <si>
    <t>Number of samples</t>
  </si>
  <si>
    <t>Number of blocks</t>
  </si>
  <si>
    <t>Rank Sums</t>
  </si>
  <si>
    <t>Samples</t>
  </si>
  <si>
    <r>
      <t>T</t>
    </r>
    <r>
      <rPr>
        <b/>
        <vertAlign val="subscript"/>
        <sz val="11"/>
        <color theme="1"/>
        <rFont val="Calibri"/>
        <family val="2"/>
        <scheme val="minor"/>
      </rPr>
      <t>j</t>
    </r>
  </si>
  <si>
    <t>Fr</t>
  </si>
  <si>
    <t>Spearman Rank Correlation Test</t>
  </si>
  <si>
    <t>P(X&lt;= x) one-tail</t>
  </si>
  <si>
    <t>P(X&lt;= x) two-tail</t>
  </si>
  <si>
    <t>Kruskal - Wallis Test</t>
  </si>
  <si>
    <t>Spearman Rank Correlation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</si>
</sst>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1933A-4C35-4F5C-B8D1-2250DD6E7C88}">
  <dimension ref="A1:D8"/>
  <sheetViews>
    <sheetView workbookViewId="0"/>
  </sheetViews>
  <sheetFormatPr defaultRowHeight="14.6" x14ac:dyDescent="0.4"/>
  <cols>
    <col min="1" max="1" width="24.84375" bestFit="1" customWidth="1"/>
    <col min="2" max="2" width="9.23046875" style="8"/>
    <col min="3" max="3" width="16.15234375" bestFit="1" customWidth="1"/>
    <col min="256" max="256" width="24.84375" bestFit="1" customWidth="1"/>
    <col min="259" max="259" width="16.15234375" bestFit="1" customWidth="1"/>
    <col min="512" max="512" width="24.84375" bestFit="1" customWidth="1"/>
    <col min="515" max="515" width="16.15234375" bestFit="1" customWidth="1"/>
    <col min="768" max="768" width="24.84375" bestFit="1" customWidth="1"/>
    <col min="771" max="771" width="16.15234375" bestFit="1" customWidth="1"/>
    <col min="1024" max="1024" width="24.84375" bestFit="1" customWidth="1"/>
    <col min="1027" max="1027" width="16.15234375" bestFit="1" customWidth="1"/>
    <col min="1280" max="1280" width="24.84375" bestFit="1" customWidth="1"/>
    <col min="1283" max="1283" width="16.15234375" bestFit="1" customWidth="1"/>
    <col min="1536" max="1536" width="24.84375" bestFit="1" customWidth="1"/>
    <col min="1539" max="1539" width="16.15234375" bestFit="1" customWidth="1"/>
    <col min="1792" max="1792" width="24.84375" bestFit="1" customWidth="1"/>
    <col min="1795" max="1795" width="16.15234375" bestFit="1" customWidth="1"/>
    <col min="2048" max="2048" width="24.84375" bestFit="1" customWidth="1"/>
    <col min="2051" max="2051" width="16.15234375" bestFit="1" customWidth="1"/>
    <col min="2304" max="2304" width="24.84375" bestFit="1" customWidth="1"/>
    <col min="2307" max="2307" width="16.15234375" bestFit="1" customWidth="1"/>
    <col min="2560" max="2560" width="24.84375" bestFit="1" customWidth="1"/>
    <col min="2563" max="2563" width="16.15234375" bestFit="1" customWidth="1"/>
    <col min="2816" max="2816" width="24.84375" bestFit="1" customWidth="1"/>
    <col min="2819" max="2819" width="16.15234375" bestFit="1" customWidth="1"/>
    <col min="3072" max="3072" width="24.84375" bestFit="1" customWidth="1"/>
    <col min="3075" max="3075" width="16.15234375" bestFit="1" customWidth="1"/>
    <col min="3328" max="3328" width="24.84375" bestFit="1" customWidth="1"/>
    <col min="3331" max="3331" width="16.15234375" bestFit="1" customWidth="1"/>
    <col min="3584" max="3584" width="24.84375" bestFit="1" customWidth="1"/>
    <col min="3587" max="3587" width="16.15234375" bestFit="1" customWidth="1"/>
    <col min="3840" max="3840" width="24.84375" bestFit="1" customWidth="1"/>
    <col min="3843" max="3843" width="16.15234375" bestFit="1" customWidth="1"/>
    <col min="4096" max="4096" width="24.84375" bestFit="1" customWidth="1"/>
    <col min="4099" max="4099" width="16.15234375" bestFit="1" customWidth="1"/>
    <col min="4352" max="4352" width="24.84375" bestFit="1" customWidth="1"/>
    <col min="4355" max="4355" width="16.15234375" bestFit="1" customWidth="1"/>
    <col min="4608" max="4608" width="24.84375" bestFit="1" customWidth="1"/>
    <col min="4611" max="4611" width="16.15234375" bestFit="1" customWidth="1"/>
    <col min="4864" max="4864" width="24.84375" bestFit="1" customWidth="1"/>
    <col min="4867" max="4867" width="16.15234375" bestFit="1" customWidth="1"/>
    <col min="5120" max="5120" width="24.84375" bestFit="1" customWidth="1"/>
    <col min="5123" max="5123" width="16.15234375" bestFit="1" customWidth="1"/>
    <col min="5376" max="5376" width="24.84375" bestFit="1" customWidth="1"/>
    <col min="5379" max="5379" width="16.15234375" bestFit="1" customWidth="1"/>
    <col min="5632" max="5632" width="24.84375" bestFit="1" customWidth="1"/>
    <col min="5635" max="5635" width="16.15234375" bestFit="1" customWidth="1"/>
    <col min="5888" max="5888" width="24.84375" bestFit="1" customWidth="1"/>
    <col min="5891" max="5891" width="16.15234375" bestFit="1" customWidth="1"/>
    <col min="6144" max="6144" width="24.84375" bestFit="1" customWidth="1"/>
    <col min="6147" max="6147" width="16.15234375" bestFit="1" customWidth="1"/>
    <col min="6400" max="6400" width="24.84375" bestFit="1" customWidth="1"/>
    <col min="6403" max="6403" width="16.15234375" bestFit="1" customWidth="1"/>
    <col min="6656" max="6656" width="24.84375" bestFit="1" customWidth="1"/>
    <col min="6659" max="6659" width="16.15234375" bestFit="1" customWidth="1"/>
    <col min="6912" max="6912" width="24.84375" bestFit="1" customWidth="1"/>
    <col min="6915" max="6915" width="16.15234375" bestFit="1" customWidth="1"/>
    <col min="7168" max="7168" width="24.84375" bestFit="1" customWidth="1"/>
    <col min="7171" max="7171" width="16.15234375" bestFit="1" customWidth="1"/>
    <col min="7424" max="7424" width="24.84375" bestFit="1" customWidth="1"/>
    <col min="7427" max="7427" width="16.15234375" bestFit="1" customWidth="1"/>
    <col min="7680" max="7680" width="24.84375" bestFit="1" customWidth="1"/>
    <col min="7683" max="7683" width="16.15234375" bestFit="1" customWidth="1"/>
    <col min="7936" max="7936" width="24.84375" bestFit="1" customWidth="1"/>
    <col min="7939" max="7939" width="16.15234375" bestFit="1" customWidth="1"/>
    <col min="8192" max="8192" width="24.84375" bestFit="1" customWidth="1"/>
    <col min="8195" max="8195" width="16.15234375" bestFit="1" customWidth="1"/>
    <col min="8448" max="8448" width="24.84375" bestFit="1" customWidth="1"/>
    <col min="8451" max="8451" width="16.15234375" bestFit="1" customWidth="1"/>
    <col min="8704" max="8704" width="24.84375" bestFit="1" customWidth="1"/>
    <col min="8707" max="8707" width="16.15234375" bestFit="1" customWidth="1"/>
    <col min="8960" max="8960" width="24.84375" bestFit="1" customWidth="1"/>
    <col min="8963" max="8963" width="16.15234375" bestFit="1" customWidth="1"/>
    <col min="9216" max="9216" width="24.84375" bestFit="1" customWidth="1"/>
    <col min="9219" max="9219" width="16.15234375" bestFit="1" customWidth="1"/>
    <col min="9472" max="9472" width="24.84375" bestFit="1" customWidth="1"/>
    <col min="9475" max="9475" width="16.15234375" bestFit="1" customWidth="1"/>
    <col min="9728" max="9728" width="24.84375" bestFit="1" customWidth="1"/>
    <col min="9731" max="9731" width="16.15234375" bestFit="1" customWidth="1"/>
    <col min="9984" max="9984" width="24.84375" bestFit="1" customWidth="1"/>
    <col min="9987" max="9987" width="16.15234375" bestFit="1" customWidth="1"/>
    <col min="10240" max="10240" width="24.84375" bestFit="1" customWidth="1"/>
    <col min="10243" max="10243" width="16.15234375" bestFit="1" customWidth="1"/>
    <col min="10496" max="10496" width="24.84375" bestFit="1" customWidth="1"/>
    <col min="10499" max="10499" width="16.15234375" bestFit="1" customWidth="1"/>
    <col min="10752" max="10752" width="24.84375" bestFit="1" customWidth="1"/>
    <col min="10755" max="10755" width="16.15234375" bestFit="1" customWidth="1"/>
    <col min="11008" max="11008" width="24.84375" bestFit="1" customWidth="1"/>
    <col min="11011" max="11011" width="16.15234375" bestFit="1" customWidth="1"/>
    <col min="11264" max="11264" width="24.84375" bestFit="1" customWidth="1"/>
    <col min="11267" max="11267" width="16.15234375" bestFit="1" customWidth="1"/>
    <col min="11520" max="11520" width="24.84375" bestFit="1" customWidth="1"/>
    <col min="11523" max="11523" width="16.15234375" bestFit="1" customWidth="1"/>
    <col min="11776" max="11776" width="24.84375" bestFit="1" customWidth="1"/>
    <col min="11779" max="11779" width="16.15234375" bestFit="1" customWidth="1"/>
    <col min="12032" max="12032" width="24.84375" bestFit="1" customWidth="1"/>
    <col min="12035" max="12035" width="16.15234375" bestFit="1" customWidth="1"/>
    <col min="12288" max="12288" width="24.84375" bestFit="1" customWidth="1"/>
    <col min="12291" max="12291" width="16.15234375" bestFit="1" customWidth="1"/>
    <col min="12544" max="12544" width="24.84375" bestFit="1" customWidth="1"/>
    <col min="12547" max="12547" width="16.15234375" bestFit="1" customWidth="1"/>
    <col min="12800" max="12800" width="24.84375" bestFit="1" customWidth="1"/>
    <col min="12803" max="12803" width="16.15234375" bestFit="1" customWidth="1"/>
    <col min="13056" max="13056" width="24.84375" bestFit="1" customWidth="1"/>
    <col min="13059" max="13059" width="16.15234375" bestFit="1" customWidth="1"/>
    <col min="13312" max="13312" width="24.84375" bestFit="1" customWidth="1"/>
    <col min="13315" max="13315" width="16.15234375" bestFit="1" customWidth="1"/>
    <col min="13568" max="13568" width="24.84375" bestFit="1" customWidth="1"/>
    <col min="13571" max="13571" width="16.15234375" bestFit="1" customWidth="1"/>
    <col min="13824" max="13824" width="24.84375" bestFit="1" customWidth="1"/>
    <col min="13827" max="13827" width="16.15234375" bestFit="1" customWidth="1"/>
    <col min="14080" max="14080" width="24.84375" bestFit="1" customWidth="1"/>
    <col min="14083" max="14083" width="16.15234375" bestFit="1" customWidth="1"/>
    <col min="14336" max="14336" width="24.84375" bestFit="1" customWidth="1"/>
    <col min="14339" max="14339" width="16.15234375" bestFit="1" customWidth="1"/>
    <col min="14592" max="14592" width="24.84375" bestFit="1" customWidth="1"/>
    <col min="14595" max="14595" width="16.15234375" bestFit="1" customWidth="1"/>
    <col min="14848" max="14848" width="24.84375" bestFit="1" customWidth="1"/>
    <col min="14851" max="14851" width="16.15234375" bestFit="1" customWidth="1"/>
    <col min="15104" max="15104" width="24.84375" bestFit="1" customWidth="1"/>
    <col min="15107" max="15107" width="16.15234375" bestFit="1" customWidth="1"/>
    <col min="15360" max="15360" width="24.84375" bestFit="1" customWidth="1"/>
    <col min="15363" max="15363" width="16.15234375" bestFit="1" customWidth="1"/>
    <col min="15616" max="15616" width="24.84375" bestFit="1" customWidth="1"/>
    <col min="15619" max="15619" width="16.15234375" bestFit="1" customWidth="1"/>
    <col min="15872" max="15872" width="24.84375" bestFit="1" customWidth="1"/>
    <col min="15875" max="15875" width="16.15234375" bestFit="1" customWidth="1"/>
    <col min="16128" max="16128" width="24.84375" bestFit="1" customWidth="1"/>
    <col min="16131" max="16131" width="16.15234375" bestFit="1" customWidth="1"/>
  </cols>
  <sheetData>
    <row r="1" spans="1:4" ht="15.45" x14ac:dyDescent="0.4">
      <c r="A1" s="2" t="s">
        <v>0</v>
      </c>
      <c r="B1" s="9"/>
    </row>
    <row r="2" spans="1:4" x14ac:dyDescent="0.4">
      <c r="A2" s="1" t="s">
        <v>5</v>
      </c>
      <c r="B2" s="8">
        <v>25</v>
      </c>
      <c r="C2" s="2" t="s">
        <v>9</v>
      </c>
      <c r="D2" s="3">
        <f>(B4-B5)/B6</f>
        <v>-2.55826027842632</v>
      </c>
    </row>
    <row r="3" spans="1:4" x14ac:dyDescent="0.4">
      <c r="A3" s="2" t="s">
        <v>6</v>
      </c>
      <c r="B3" s="10">
        <v>20</v>
      </c>
      <c r="C3" s="2" t="s">
        <v>8</v>
      </c>
      <c r="D3" s="5">
        <f>MIN(NORMSDIST(D2),1-NORMSDIST(D2))</f>
        <v>5.2598661186979154E-3</v>
      </c>
    </row>
    <row r="4" spans="1:4" x14ac:dyDescent="0.4">
      <c r="A4" s="1" t="s">
        <v>1</v>
      </c>
      <c r="B4" s="8">
        <v>463</v>
      </c>
      <c r="C4" s="2" t="s">
        <v>10</v>
      </c>
      <c r="D4" s="5">
        <f>NORMSINV(1-B7)</f>
        <v>1.6448536269514715</v>
      </c>
    </row>
    <row r="5" spans="1:4" x14ac:dyDescent="0.4">
      <c r="A5" s="2" t="s">
        <v>3</v>
      </c>
      <c r="B5" s="11">
        <f>B2*(B2+B3+1)/2</f>
        <v>575</v>
      </c>
      <c r="C5" s="2" t="s">
        <v>11</v>
      </c>
      <c r="D5" s="5">
        <f>2*D3</f>
        <v>1.0519732237395831E-2</v>
      </c>
    </row>
    <row r="6" spans="1:4" x14ac:dyDescent="0.4">
      <c r="A6" s="2" t="s">
        <v>4</v>
      </c>
      <c r="B6" s="11">
        <f>SQRT((B2*B3*(B2+B3+1))/12)</f>
        <v>43.77975178854566</v>
      </c>
      <c r="C6" s="2" t="s">
        <v>12</v>
      </c>
      <c r="D6" s="5">
        <f>NORMSINV(1-B7/2)</f>
        <v>1.9599639845400536</v>
      </c>
    </row>
    <row r="7" spans="1:4" x14ac:dyDescent="0.4">
      <c r="A7" s="2" t="s">
        <v>2</v>
      </c>
      <c r="B7" s="8">
        <v>0.05</v>
      </c>
    </row>
    <row r="8" spans="1:4" x14ac:dyDescent="0.4">
      <c r="A8" s="2"/>
      <c r="B8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4E93C-7F87-466D-A99F-5EE5986A05CC}">
  <dimension ref="A1:F7"/>
  <sheetViews>
    <sheetView workbookViewId="0"/>
  </sheetViews>
  <sheetFormatPr defaultRowHeight="14.6" x14ac:dyDescent="0.4"/>
  <cols>
    <col min="1" max="1" width="18.07421875" bestFit="1" customWidth="1"/>
    <col min="2" max="2" width="9.23046875" style="8"/>
    <col min="3" max="3" width="17.4609375" style="8" bestFit="1" customWidth="1"/>
    <col min="4" max="4" width="13.765625" style="8" customWidth="1"/>
    <col min="5" max="5" width="20.07421875" bestFit="1" customWidth="1"/>
  </cols>
  <sheetData>
    <row r="1" spans="1:6" x14ac:dyDescent="0.4">
      <c r="A1" s="1" t="s">
        <v>14</v>
      </c>
    </row>
    <row r="2" spans="1:6" x14ac:dyDescent="0.4">
      <c r="A2" s="1"/>
      <c r="C2" s="12" t="s">
        <v>17</v>
      </c>
      <c r="D2" s="12"/>
      <c r="E2" s="1" t="s">
        <v>19</v>
      </c>
    </row>
    <row r="3" spans="1:6" x14ac:dyDescent="0.4">
      <c r="A3" s="1" t="s">
        <v>15</v>
      </c>
      <c r="B3" s="8">
        <v>17</v>
      </c>
      <c r="C3" s="12" t="s">
        <v>20</v>
      </c>
      <c r="D3" s="12">
        <f>B3</f>
        <v>17</v>
      </c>
      <c r="E3" s="2" t="s">
        <v>9</v>
      </c>
      <c r="F3" s="3">
        <f>(B3-0.5*B5)/(0.5*SQRT(B5))</f>
        <v>2.2936585546278225</v>
      </c>
    </row>
    <row r="4" spans="1:6" x14ac:dyDescent="0.4">
      <c r="A4" s="1" t="s">
        <v>16</v>
      </c>
      <c r="B4" s="8">
        <v>6</v>
      </c>
      <c r="C4" s="12" t="s">
        <v>40</v>
      </c>
      <c r="D4" s="13">
        <f>1-BINOMDIST((B3-1),B5,0.5,TRUE)</f>
        <v>1.7344832420349121E-2</v>
      </c>
      <c r="E4" s="2" t="s">
        <v>8</v>
      </c>
      <c r="F4" s="5">
        <f>MIN(NORMSDIST(F3),1-NORMSDIST(F3))</f>
        <v>1.0905059571861164E-2</v>
      </c>
    </row>
    <row r="5" spans="1:6" x14ac:dyDescent="0.4">
      <c r="A5" s="1" t="s">
        <v>18</v>
      </c>
      <c r="B5" s="12">
        <f>B3+B4</f>
        <v>23</v>
      </c>
      <c r="C5" s="12" t="s">
        <v>41</v>
      </c>
      <c r="D5" s="13">
        <f>2*D4</f>
        <v>3.4689664840698242E-2</v>
      </c>
      <c r="E5" s="2" t="s">
        <v>10</v>
      </c>
      <c r="F5" s="5">
        <f>NORMSINV(1-B6)</f>
        <v>1.6448536269514715</v>
      </c>
    </row>
    <row r="6" spans="1:6" x14ac:dyDescent="0.4">
      <c r="A6" s="1" t="s">
        <v>2</v>
      </c>
      <c r="B6" s="8">
        <v>0.05</v>
      </c>
      <c r="D6" s="13"/>
      <c r="E6" s="2" t="s">
        <v>11</v>
      </c>
      <c r="F6" s="5">
        <f>2*F4</f>
        <v>2.1810119143722329E-2</v>
      </c>
    </row>
    <row r="7" spans="1:6" x14ac:dyDescent="0.4">
      <c r="E7" s="2" t="s">
        <v>12</v>
      </c>
      <c r="F7" s="5">
        <f>NORMSINV(1-B6/2)</f>
        <v>1.9599639845400536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DC736-BB23-4960-9A80-25D5953500BC}">
  <dimension ref="A1:D7"/>
  <sheetViews>
    <sheetView workbookViewId="0"/>
  </sheetViews>
  <sheetFormatPr defaultRowHeight="14.6" x14ac:dyDescent="0.4"/>
  <cols>
    <col min="1" max="1" width="27.4609375" bestFit="1" customWidth="1"/>
    <col min="2" max="2" width="9.23046875" style="8"/>
    <col min="3" max="3" width="15.53515625" bestFit="1" customWidth="1"/>
  </cols>
  <sheetData>
    <row r="1" spans="1:4" x14ac:dyDescent="0.4">
      <c r="A1" s="1" t="s">
        <v>13</v>
      </c>
    </row>
    <row r="3" spans="1:4" x14ac:dyDescent="0.4">
      <c r="A3" s="1" t="s">
        <v>21</v>
      </c>
      <c r="B3" s="8">
        <v>32</v>
      </c>
      <c r="C3" s="1" t="s">
        <v>7</v>
      </c>
      <c r="D3" s="3">
        <f>(B4-B5)/B6</f>
        <v>1.9353402693175064</v>
      </c>
    </row>
    <row r="4" spans="1:4" x14ac:dyDescent="0.4">
      <c r="A4" s="1" t="s">
        <v>1</v>
      </c>
      <c r="B4" s="8">
        <v>367.5</v>
      </c>
      <c r="C4" s="2" t="s">
        <v>8</v>
      </c>
      <c r="D4" s="5">
        <f>MIN(NORMSDIST(D3),1-NORMSDIST(D3))</f>
        <v>2.647427691380666E-2</v>
      </c>
    </row>
    <row r="5" spans="1:4" x14ac:dyDescent="0.4">
      <c r="A5" s="1" t="s">
        <v>3</v>
      </c>
      <c r="B5" s="11">
        <f>B3*(B3+1)/4</f>
        <v>264</v>
      </c>
      <c r="C5" s="2" t="s">
        <v>10</v>
      </c>
      <c r="D5" s="5">
        <f>NORMSINV(1-B7)</f>
        <v>1.6448536269514715</v>
      </c>
    </row>
    <row r="6" spans="1:4" x14ac:dyDescent="0.4">
      <c r="A6" s="1" t="s">
        <v>4</v>
      </c>
      <c r="B6" s="11">
        <f>SQRT(B3*(B3+1)*(2*B3+1)/24)</f>
        <v>53.478967828483754</v>
      </c>
      <c r="C6" s="2" t="s">
        <v>11</v>
      </c>
      <c r="D6" s="5">
        <f>2*D4</f>
        <v>5.2948553827613321E-2</v>
      </c>
    </row>
    <row r="7" spans="1:4" x14ac:dyDescent="0.4">
      <c r="A7" s="1" t="s">
        <v>2</v>
      </c>
      <c r="B7" s="8">
        <v>0.05</v>
      </c>
      <c r="C7" s="2" t="s">
        <v>12</v>
      </c>
      <c r="D7" s="5">
        <f>NORMSINV(1-B7/2)</f>
        <v>1.9599639845400536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0C07-A142-4D96-A625-5BE31EC71B3A}">
  <dimension ref="A1:N13"/>
  <sheetViews>
    <sheetView tabSelected="1" workbookViewId="0"/>
  </sheetViews>
  <sheetFormatPr defaultRowHeight="14.6" x14ac:dyDescent="0.4"/>
  <cols>
    <col min="1" max="1" width="17.4609375" style="8" bestFit="1" customWidth="1"/>
    <col min="2" max="2" width="7.69140625" style="8" customWidth="1"/>
    <col min="3" max="3" width="9.23046875" style="8" bestFit="1" customWidth="1"/>
    <col min="4" max="4" width="19" style="8" bestFit="1" customWidth="1"/>
    <col min="5" max="5" width="26.61328125" style="8" bestFit="1" customWidth="1"/>
    <col min="6" max="6" width="6.765625" style="8" customWidth="1"/>
    <col min="7" max="7" width="11.84375" style="8" bestFit="1" customWidth="1"/>
  </cols>
  <sheetData>
    <row r="1" spans="1:14" x14ac:dyDescent="0.4">
      <c r="A1" s="12" t="s">
        <v>42</v>
      </c>
      <c r="N1">
        <f>COUNTA(B4:B12)</f>
        <v>3</v>
      </c>
    </row>
    <row r="2" spans="1:14" x14ac:dyDescent="0.4">
      <c r="C2" s="12" t="s">
        <v>23</v>
      </c>
      <c r="D2" s="12" t="s">
        <v>26</v>
      </c>
      <c r="E2" s="12" t="s">
        <v>31</v>
      </c>
      <c r="N2">
        <f>N1-1</f>
        <v>2</v>
      </c>
    </row>
    <row r="3" spans="1:14" ht="17.600000000000001" x14ac:dyDescent="0.55000000000000004">
      <c r="A3" s="12" t="s">
        <v>22</v>
      </c>
      <c r="B3" s="12" t="s">
        <v>27</v>
      </c>
      <c r="C3" s="12" t="s">
        <v>30</v>
      </c>
      <c r="D3" s="12" t="s">
        <v>28</v>
      </c>
      <c r="E3" s="12" t="s">
        <v>29</v>
      </c>
      <c r="F3" s="12" t="s">
        <v>24</v>
      </c>
      <c r="G3" s="12" t="s">
        <v>25</v>
      </c>
    </row>
    <row r="4" spans="1:14" x14ac:dyDescent="0.4">
      <c r="A4" s="12">
        <v>1</v>
      </c>
      <c r="B4" s="8">
        <v>484</v>
      </c>
      <c r="C4" s="14">
        <v>319323.5</v>
      </c>
      <c r="D4" s="14">
        <f>C4^2</f>
        <v>101967497652.25</v>
      </c>
      <c r="E4" s="14">
        <f>D4/B4</f>
        <v>210676648.04183885</v>
      </c>
      <c r="F4" s="4">
        <f>12*E13/(B13*(B13+1))-3*(B13+1)</f>
        <v>31.863586836634568</v>
      </c>
      <c r="G4" s="6">
        <f>CHIDIST(F4,N2)</f>
        <v>1.2047863311125648E-7</v>
      </c>
    </row>
    <row r="5" spans="1:14" x14ac:dyDescent="0.4">
      <c r="A5" s="12">
        <v>2</v>
      </c>
      <c r="B5" s="8">
        <v>652</v>
      </c>
      <c r="C5" s="14">
        <v>524959.5</v>
      </c>
      <c r="D5" s="14">
        <f t="shared" ref="D5:D6" si="0">C5^2</f>
        <v>275582476640.25</v>
      </c>
      <c r="E5" s="14">
        <f t="shared" ref="E5:E6" si="1">D5/B5</f>
        <v>422672510.18443251</v>
      </c>
    </row>
    <row r="6" spans="1:14" x14ac:dyDescent="0.4">
      <c r="A6" s="12">
        <v>3</v>
      </c>
      <c r="B6" s="8">
        <v>351</v>
      </c>
      <c r="C6" s="14">
        <v>262045</v>
      </c>
      <c r="D6" s="14">
        <f t="shared" si="0"/>
        <v>68667582025</v>
      </c>
      <c r="E6" s="14">
        <f t="shared" si="1"/>
        <v>195634136.82336181</v>
      </c>
    </row>
    <row r="7" spans="1:14" x14ac:dyDescent="0.4">
      <c r="A7" s="12">
        <v>4</v>
      </c>
      <c r="C7" s="14"/>
      <c r="D7" s="14"/>
      <c r="E7" s="14"/>
    </row>
    <row r="8" spans="1:14" x14ac:dyDescent="0.4">
      <c r="A8" s="12">
        <v>5</v>
      </c>
      <c r="C8" s="14"/>
      <c r="D8" s="14"/>
      <c r="E8" s="14"/>
    </row>
    <row r="9" spans="1:14" x14ac:dyDescent="0.4">
      <c r="A9" s="12">
        <v>6</v>
      </c>
      <c r="C9" s="14"/>
      <c r="D9" s="14"/>
      <c r="E9" s="14"/>
    </row>
    <row r="10" spans="1:14" x14ac:dyDescent="0.4">
      <c r="A10" s="12">
        <v>7</v>
      </c>
      <c r="C10" s="14"/>
      <c r="D10" s="14"/>
      <c r="E10" s="14"/>
    </row>
    <row r="11" spans="1:14" x14ac:dyDescent="0.4">
      <c r="A11" s="12">
        <v>8</v>
      </c>
      <c r="C11" s="14"/>
      <c r="D11" s="14"/>
      <c r="E11" s="14"/>
    </row>
    <row r="12" spans="1:14" x14ac:dyDescent="0.4">
      <c r="A12" s="12">
        <v>9</v>
      </c>
      <c r="C12" s="14"/>
      <c r="D12" s="14"/>
      <c r="E12" s="14"/>
    </row>
    <row r="13" spans="1:14" x14ac:dyDescent="0.4">
      <c r="A13" s="12" t="s">
        <v>18</v>
      </c>
      <c r="B13" s="12">
        <f>SUM(B4:B12)</f>
        <v>1487</v>
      </c>
      <c r="C13" s="15"/>
      <c r="D13" s="15"/>
      <c r="E13" s="15">
        <f t="shared" ref="E13" si="2">SUM(E4:E12)</f>
        <v>828983295.04963326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24FFC-5AFB-4C01-B21B-020052A70D1D}">
  <dimension ref="A1:G13"/>
  <sheetViews>
    <sheetView workbookViewId="0"/>
  </sheetViews>
  <sheetFormatPr defaultRowHeight="14.6" x14ac:dyDescent="0.4"/>
  <cols>
    <col min="1" max="1" width="17" style="1" bestFit="1" customWidth="1"/>
    <col min="2" max="3" width="9.23046875" style="8"/>
    <col min="4" max="4" width="9.84375" style="8" bestFit="1" customWidth="1"/>
    <col min="5" max="5" width="16.4609375" bestFit="1" customWidth="1"/>
    <col min="6" max="7" width="9.23046875" style="8"/>
  </cols>
  <sheetData>
    <row r="1" spans="1:7" x14ac:dyDescent="0.4">
      <c r="A1" s="1" t="s">
        <v>32</v>
      </c>
    </row>
    <row r="2" spans="1:7" x14ac:dyDescent="0.4">
      <c r="D2" s="12" t="s">
        <v>35</v>
      </c>
      <c r="E2" s="12" t="s">
        <v>26</v>
      </c>
    </row>
    <row r="3" spans="1:7" ht="17.600000000000001" x14ac:dyDescent="0.55000000000000004">
      <c r="C3" s="12" t="s">
        <v>36</v>
      </c>
      <c r="D3" s="12" t="s">
        <v>37</v>
      </c>
      <c r="E3" s="12" t="s">
        <v>28</v>
      </c>
      <c r="F3" s="12" t="s">
        <v>38</v>
      </c>
      <c r="G3" s="12" t="s">
        <v>25</v>
      </c>
    </row>
    <row r="4" spans="1:7" x14ac:dyDescent="0.4">
      <c r="A4" s="1" t="s">
        <v>33</v>
      </c>
      <c r="B4" s="8">
        <v>4</v>
      </c>
      <c r="C4" s="12">
        <v>1</v>
      </c>
      <c r="D4" s="8">
        <v>21</v>
      </c>
      <c r="E4" s="12">
        <f>D4^2</f>
        <v>441</v>
      </c>
      <c r="F4" s="11">
        <f>12*E13/(B5*B4*(B4+1))-3*B5*(B4+1)</f>
        <v>10.612500000000011</v>
      </c>
      <c r="G4" s="13">
        <f>CHIDIST(F4,B4-1)</f>
        <v>1.4016846062359447E-2</v>
      </c>
    </row>
    <row r="5" spans="1:7" x14ac:dyDescent="0.4">
      <c r="A5" s="1" t="s">
        <v>34</v>
      </c>
      <c r="B5" s="8">
        <v>8</v>
      </c>
      <c r="C5" s="12">
        <v>2</v>
      </c>
      <c r="D5" s="8">
        <v>10</v>
      </c>
      <c r="E5" s="12">
        <f t="shared" ref="E5:E7" si="0">D5^2</f>
        <v>100</v>
      </c>
    </row>
    <row r="6" spans="1:7" x14ac:dyDescent="0.4">
      <c r="C6" s="12">
        <v>3</v>
      </c>
      <c r="D6" s="8">
        <v>24.5</v>
      </c>
      <c r="E6" s="12">
        <f t="shared" si="0"/>
        <v>600.25</v>
      </c>
    </row>
    <row r="7" spans="1:7" x14ac:dyDescent="0.4">
      <c r="C7" s="12">
        <v>4</v>
      </c>
      <c r="D7" s="8">
        <v>24.5</v>
      </c>
      <c r="E7" s="12">
        <f t="shared" si="0"/>
        <v>600.25</v>
      </c>
    </row>
    <row r="8" spans="1:7" x14ac:dyDescent="0.4">
      <c r="B8" s="12"/>
      <c r="C8" s="12">
        <v>5</v>
      </c>
    </row>
    <row r="9" spans="1:7" x14ac:dyDescent="0.4">
      <c r="B9" s="12"/>
      <c r="C9" s="12">
        <v>6</v>
      </c>
    </row>
    <row r="10" spans="1:7" x14ac:dyDescent="0.4">
      <c r="B10" s="12"/>
      <c r="C10" s="12">
        <v>7</v>
      </c>
    </row>
    <row r="11" spans="1:7" x14ac:dyDescent="0.4">
      <c r="B11" s="12"/>
      <c r="C11" s="12">
        <v>8</v>
      </c>
    </row>
    <row r="12" spans="1:7" x14ac:dyDescent="0.4">
      <c r="B12" s="12"/>
      <c r="C12" s="12">
        <v>9</v>
      </c>
    </row>
    <row r="13" spans="1:7" x14ac:dyDescent="0.4">
      <c r="B13" s="12" t="s">
        <v>18</v>
      </c>
      <c r="C13" s="12"/>
      <c r="E13" s="12">
        <f>SUM(E4:E7)</f>
        <v>1741.5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D5E12-B5DF-428E-BFF3-01FC4D59C277}">
  <dimension ref="A1:D7"/>
  <sheetViews>
    <sheetView workbookViewId="0"/>
  </sheetViews>
  <sheetFormatPr defaultRowHeight="14.6" x14ac:dyDescent="0.4"/>
  <cols>
    <col min="1" max="1" width="33.4609375" bestFit="1" customWidth="1"/>
    <col min="2" max="2" width="9.23046875" style="8"/>
    <col min="3" max="3" width="15.53515625" bestFit="1" customWidth="1"/>
  </cols>
  <sheetData>
    <row r="1" spans="1:4" x14ac:dyDescent="0.4">
      <c r="A1" s="1" t="s">
        <v>39</v>
      </c>
    </row>
    <row r="3" spans="1:4" x14ac:dyDescent="0.4">
      <c r="A3" s="1" t="s">
        <v>43</v>
      </c>
      <c r="B3" s="6">
        <v>0.29299999999999998</v>
      </c>
      <c r="C3" s="1" t="s">
        <v>7</v>
      </c>
      <c r="D3" s="3">
        <f>B3*SQRT((B4-1))</f>
        <v>1.8297844135307306</v>
      </c>
    </row>
    <row r="4" spans="1:4" x14ac:dyDescent="0.4">
      <c r="A4" s="1" t="s">
        <v>21</v>
      </c>
      <c r="B4" s="8">
        <v>40</v>
      </c>
      <c r="C4" s="2" t="s">
        <v>8</v>
      </c>
      <c r="D4" s="5">
        <f>MIN(NORMSDIST(D3),1-NORMSDIST(D3))</f>
        <v>3.364109119403258E-2</v>
      </c>
    </row>
    <row r="5" spans="1:4" x14ac:dyDescent="0.4">
      <c r="A5" s="1" t="s">
        <v>2</v>
      </c>
      <c r="B5" s="4">
        <v>0.05</v>
      </c>
      <c r="C5" s="2" t="s">
        <v>10</v>
      </c>
      <c r="D5" s="5">
        <f>NORMSINV(1-B5)</f>
        <v>1.6448536269514715</v>
      </c>
    </row>
    <row r="6" spans="1:4" x14ac:dyDescent="0.4">
      <c r="C6" s="2" t="s">
        <v>11</v>
      </c>
      <c r="D6" s="5">
        <f>2*D4</f>
        <v>6.7282182388065159E-2</v>
      </c>
    </row>
    <row r="7" spans="1:4" x14ac:dyDescent="0.4">
      <c r="C7" s="2" t="s">
        <v>12</v>
      </c>
      <c r="D7" s="5">
        <f>NORMSINV(1-B5/2)</f>
        <v>1.9599639845400536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Wilcoxon Rank Sum Test</vt:lpstr>
      <vt:lpstr>Sign Test</vt:lpstr>
      <vt:lpstr>Wilcoxon Signed Rank Sum Test</vt:lpstr>
      <vt:lpstr>Kruskal-Wallis Test</vt:lpstr>
      <vt:lpstr>Friedman Test</vt:lpstr>
      <vt:lpstr>Spearman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2020-10-02T02:33:03Z</dcterms:created>
  <dcterms:modified xsi:type="dcterms:W3CDTF">2021-07-25T15:57:22Z</dcterms:modified>
</cp:coreProperties>
</file>